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gaojunyi\Desktop\自贸区医院\集采中心\后勤+工程类采购\广西旅发国际健康管理有限公司物资服务采购\询价函\"/>
    </mc:Choice>
  </mc:AlternateContent>
  <bookViews>
    <workbookView windowWidth="23400" windowHeight="11655"/>
  </bookViews>
  <sheets>
    <sheet name="户外广告牌及门头亮化改造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3" name="ID_E5750BF0157D4260A8DEE9225187A8BD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008370" y="1001395"/>
          <a:ext cx="4130675" cy="63944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" name="ID_68F9EACA3B2B4F668896513F3FB3795A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303010" y="3610610"/>
          <a:ext cx="3260090" cy="6477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" name="ID_5203951E06E345108B994CD0D8218E47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187440" y="6287770"/>
          <a:ext cx="3972560" cy="7366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" name="ID_EBDCDCB4E449435BAE2A218DCF4D7A2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6673215" y="9004935"/>
          <a:ext cx="2718435" cy="7493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" name="ID_3BD607F22DDB43708286A4055FA87D2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9083040" y="14792325"/>
          <a:ext cx="979805" cy="89725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" name="ID_D11F3252D31C46B9A79178532BBC213F" descr="5fe6e2f91b00c0c05c6127cdfae18e9a"/>
        <xdr:cNvPicPr>
          <a:picLocks noChangeAspect="1"/>
        </xdr:cNvPicPr>
      </xdr:nvPicPr>
      <xdr:blipFill>
        <a:blip r:embed="rId6"/>
        <a:srcRect l="2928" t="41266" r="-2928" b="-2765"/>
        <a:stretch>
          <a:fillRect/>
        </a:stretch>
      </xdr:blipFill>
      <xdr:spPr>
        <a:xfrm>
          <a:off x="9156065" y="10241915"/>
          <a:ext cx="3375025" cy="239585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" name="ID_04B231BC435E4DE3BC66FF770C519304" descr="b8bde1993abd67f89000914c672c4bd6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9053195" y="12203430"/>
          <a:ext cx="2695575" cy="175323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" name="ID_4D069F20177F48ADA71296A2EED36F60" descr="2ad73979e8032b2def5bf6f80ebe0606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9054465" y="13808710"/>
          <a:ext cx="1016000" cy="4921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" name="ID_3B214D21A0B942DF9A2A52EF413311B4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0346055" y="16475075"/>
          <a:ext cx="2657475" cy="3895725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<sst xmlns="http://schemas.openxmlformats.org/spreadsheetml/2006/main" count="139" uniqueCount="51">
  <si>
    <t>广旅健管中心户外广告牌及门头亮化改造清单价格估算表</t>
  </si>
  <si>
    <t>序号</t>
  </si>
  <si>
    <t>材料</t>
  </si>
  <si>
    <t>长</t>
  </si>
  <si>
    <t>宽</t>
  </si>
  <si>
    <t>数量</t>
  </si>
  <si>
    <t>面积</t>
  </si>
  <si>
    <t>内容</t>
  </si>
  <si>
    <t>单位</t>
  </si>
  <si>
    <t>税率</t>
  </si>
  <si>
    <t>除税单价（元）</t>
  </si>
  <si>
    <t>含税单价（元）</t>
  </si>
  <si>
    <t>除税总价（元）</t>
  </si>
  <si>
    <t>含税总价（元）</t>
  </si>
  <si>
    <t>备注</t>
  </si>
  <si>
    <t>钢结构</t>
  </si>
  <si>
    <t>平米</t>
  </si>
  <si>
    <t>平面发光字</t>
  </si>
  <si>
    <t>logo</t>
  </si>
  <si>
    <t>广西中医药大学</t>
  </si>
  <si>
    <t>广西自贸区医院健康管理中心</t>
  </si>
  <si>
    <t>/</t>
  </si>
  <si>
    <t>英文</t>
  </si>
  <si>
    <t>米</t>
  </si>
  <si>
    <t>黄集木铝塑板</t>
  </si>
  <si>
    <t>单色暖光灯带</t>
  </si>
  <si>
    <t>室外部分费用合计（不含税）：</t>
  </si>
  <si>
    <t>室外部分费用合计（含税）：</t>
  </si>
  <si>
    <t>注：所有物料均为综合单价，包含物料设计制作安装费、人工费、管理费、税费、垃圾清理费、二次搬运费等一切相关费用；相关费用由中标单位自行考虑。</t>
  </si>
  <si>
    <t>广旅健管中心室内广告物料设计制作价格估算清单</t>
  </si>
  <si>
    <t>项  目  名 称</t>
  </si>
  <si>
    <t>规格/尺寸</t>
  </si>
  <si>
    <t>一楼更换 迷你 发光字</t>
  </si>
  <si>
    <t>140*460cm</t>
  </si>
  <si>
    <t>套</t>
  </si>
  <si>
    <t>三楼前台更换水晶标志（7里）</t>
  </si>
  <si>
    <t>26*26cm</t>
  </si>
  <si>
    <t>项</t>
  </si>
  <si>
    <t xml:space="preserve">三楼VIP前台更换背景迷你发光字标志 </t>
  </si>
  <si>
    <t>52*52cm</t>
  </si>
  <si>
    <t>三楼货楼口更换水晶标志（12里）</t>
  </si>
  <si>
    <t>40*42cm</t>
  </si>
  <si>
    <t>70*460cm</t>
  </si>
  <si>
    <t>26*326cm</t>
  </si>
  <si>
    <t>负一楼大门牌匾（牌匾规格5450*640mm，1.2厚磨砂不锈钢，背面不锈钢方通加固。）</t>
  </si>
  <si>
    <t>5450*640mm</t>
  </si>
  <si>
    <t>LOGO+广西中医药大学广西自贸区医院健康管理中心
GUANGXI FREE TRADE ZONE HOSRITAL HEALTH MANAGEMENT CENTER</t>
  </si>
  <si>
    <t>室内部分费用合计（不含税）：</t>
  </si>
  <si>
    <t>室内部分费用合计（含税）：</t>
  </si>
  <si>
    <t>室外+室内部分费用合计（不含税）：</t>
  </si>
  <si>
    <t>室外+室内部分费用合计（含税）：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</si>
</sst>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name val="宋体"/>
      <charset val="134"/>
    </font>
    <font>
      <sz val="18"/>
      <color theme="1"/>
      <name val="宋体"/>
      <charset val="134"/>
    </font>
    <font>
      <b/>
      <sz val="16"/>
      <color rgb="FF000000"/>
      <name val="宋体"/>
      <charset val="134"/>
    </font>
    <font>
      <b/>
      <sz val="16"/>
      <color theme="1"/>
      <name val="宋体"/>
      <charset val="134"/>
    </font>
    <font>
      <sz val="16"/>
      <color theme="1"/>
      <name val="宋体"/>
      <charset val="134"/>
      <scheme val="minor"/>
    </font>
    <font>
      <sz val="16"/>
      <color rgb="FF000000"/>
      <name val="宋体"/>
      <charset val="134"/>
    </font>
    <font>
      <sz val="16"/>
      <color rgb="FF000000"/>
      <name val="宋体"/>
      <charset val="134"/>
      <scheme val="major"/>
    </font>
    <font>
      <sz val="16"/>
      <color theme="1"/>
      <name val="微软雅黑"/>
      <charset val="134"/>
    </font>
    <font>
      <b/>
      <sz val="16"/>
      <name val="方正黑体简体"/>
      <charset val="134"/>
    </font>
    <font>
      <b/>
      <sz val="16"/>
      <color indexed="8"/>
      <name val="宋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</font>
    <font>
      <sz val="16"/>
      <name val="宋体"/>
      <charset val="134"/>
    </font>
    <font>
      <b/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11" applyNumberFormat="0" applyAlignment="0" applyProtection="0">
      <alignment vertical="center"/>
    </xf>
    <xf numFmtId="0" fontId="25" fillId="6" borderId="12" applyNumberFormat="0" applyAlignment="0" applyProtection="0">
      <alignment vertical="center"/>
    </xf>
    <xf numFmtId="0" fontId="26" fillId="6" borderId="11" applyNumberFormat="0" applyAlignment="0" applyProtection="0">
      <alignment vertical="center"/>
    </xf>
    <xf numFmtId="0" fontId="27" fillId="7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 applyAlignment="1">
      <alignment vertical="center"/>
    </xf>
    <xf numFmtId="0" fontId="2" fillId="0" borderId="1" xfId="49" applyFont="1" applyBorder="1" applyAlignment="1">
      <alignment horizontal="center" vertical="center"/>
    </xf>
    <xf numFmtId="176" fontId="2" fillId="0" borderId="1" xfId="49" applyNumberFormat="1" applyFont="1" applyBorder="1" applyAlignment="1">
      <alignment horizontal="center" vertical="center"/>
    </xf>
    <xf numFmtId="0" fontId="3" fillId="0" borderId="1" xfId="49" applyFont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176" fontId="4" fillId="0" borderId="2" xfId="50" applyNumberFormat="1" applyFont="1" applyFill="1" applyBorder="1" applyAlignment="1">
      <alignment horizontal="center" vertical="center"/>
    </xf>
    <xf numFmtId="0" fontId="5" fillId="0" borderId="2" xfId="5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9" fontId="6" fillId="0" borderId="1" xfId="0" applyNumberFormat="1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7" fillId="0" borderId="4" xfId="49" applyFont="1" applyFill="1" applyBorder="1" applyAlignment="1">
      <alignment horizontal="center" vertical="center"/>
    </xf>
    <xf numFmtId="176" fontId="7" fillId="0" borderId="1" xfId="49" applyNumberFormat="1" applyFont="1" applyFill="1" applyBorder="1" applyAlignment="1">
      <alignment horizontal="center" vertical="center"/>
    </xf>
    <xf numFmtId="176" fontId="7" fillId="0" borderId="2" xfId="49" applyNumberFormat="1" applyFont="1" applyFill="1" applyBorder="1" applyAlignment="1">
      <alignment horizontal="center" vertical="center"/>
    </xf>
    <xf numFmtId="176" fontId="8" fillId="0" borderId="2" xfId="49" applyNumberFormat="1" applyFont="1" applyFill="1" applyBorder="1" applyAlignment="1">
      <alignment horizontal="center" vertical="center"/>
    </xf>
    <xf numFmtId="0" fontId="9" fillId="0" borderId="1" xfId="49" applyFont="1" applyFill="1" applyBorder="1" applyAlignment="1">
      <alignment horizontal="center" vertical="center"/>
    </xf>
    <xf numFmtId="0" fontId="7" fillId="0" borderId="2" xfId="49" applyFont="1" applyFill="1" applyBorder="1" applyAlignment="1">
      <alignment horizontal="center" vertical="center"/>
    </xf>
    <xf numFmtId="0" fontId="7" fillId="0" borderId="3" xfId="49" applyFont="1" applyFill="1" applyBorder="1" applyAlignment="1">
      <alignment horizontal="center" vertical="center"/>
    </xf>
    <xf numFmtId="176" fontId="7" fillId="0" borderId="3" xfId="49" applyNumberFormat="1" applyFont="1" applyFill="1" applyBorder="1" applyAlignment="1">
      <alignment horizontal="center" vertical="center"/>
    </xf>
    <xf numFmtId="176" fontId="7" fillId="0" borderId="4" xfId="49" applyNumberFormat="1" applyFont="1" applyFill="1" applyBorder="1" applyAlignment="1">
      <alignment horizontal="center" vertical="center"/>
    </xf>
    <xf numFmtId="0" fontId="4" fillId="0" borderId="5" xfId="49" applyFont="1" applyFill="1" applyBorder="1" applyAlignment="1">
      <alignment horizontal="center" vertical="center"/>
    </xf>
    <xf numFmtId="0" fontId="4" fillId="0" borderId="6" xfId="49" applyFont="1" applyFill="1" applyBorder="1" applyAlignment="1">
      <alignment horizontal="center" vertical="center"/>
    </xf>
    <xf numFmtId="0" fontId="4" fillId="0" borderId="7" xfId="49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5" xfId="49" applyFont="1" applyFill="1" applyBorder="1" applyAlignment="1">
      <alignment horizontal="left" vertical="center"/>
    </xf>
    <xf numFmtId="0" fontId="4" fillId="0" borderId="6" xfId="49" applyFont="1" applyFill="1" applyBorder="1" applyAlignment="1">
      <alignment horizontal="left" vertical="center"/>
    </xf>
    <xf numFmtId="0" fontId="4" fillId="0" borderId="7" xfId="49" applyFont="1" applyFill="1" applyBorder="1" applyAlignment="1">
      <alignment horizontal="left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9" fontId="14" fillId="0" borderId="1" xfId="0" applyNumberFormat="1" applyFont="1" applyFill="1" applyBorder="1" applyAlignment="1">
      <alignment vertical="center" wrapText="1"/>
    </xf>
    <xf numFmtId="177" fontId="14" fillId="0" borderId="1" xfId="0" applyNumberFormat="1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177" fontId="14" fillId="3" borderId="1" xfId="0" applyNumberFormat="1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1" fillId="0" borderId="7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5" fillId="0" borderId="0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9.png"/><Relationship Id="rId8" Type="http://schemas.openxmlformats.org/officeDocument/2006/relationships/image" Target="media/image8.png"/><Relationship Id="rId7" Type="http://schemas.openxmlformats.org/officeDocument/2006/relationships/image" Target="media/image7.jpeg"/><Relationship Id="rId6" Type="http://schemas.openxmlformats.org/officeDocument/2006/relationships/image" Target="media/image6.png"/><Relationship Id="rId5" Type="http://schemas.openxmlformats.org/officeDocument/2006/relationships/image" Target="media/image5.png"/><Relationship Id="rId4" Type="http://schemas.openxmlformats.org/officeDocument/2006/relationships/image" Target="media/image4.png"/><Relationship Id="rId3" Type="http://schemas.openxmlformats.org/officeDocument/2006/relationships/image" Target="media/image3.png"/><Relationship Id="rId2" Type="http://schemas.openxmlformats.org/officeDocument/2006/relationships/image" Target="media/image2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7"/>
  <sheetViews>
    <sheetView tabSelected="1" zoomScale="70" zoomScaleNormal="70" topLeftCell="A21" workbookViewId="0">
      <selection activeCell="A1" sqref="A1:N1"/>
    </sheetView>
  </sheetViews>
  <sheetFormatPr defaultColWidth="9" defaultRowHeight="20" customHeight="1"/>
  <cols>
    <col min="1" max="1" width="7.93805309734513" customWidth="1"/>
    <col min="2" max="2" width="22.7433628318584" customWidth="1"/>
    <col min="6" max="6" width="13.070796460177" customWidth="1"/>
    <col min="7" max="7" width="47.3185840707965" customWidth="1"/>
    <col min="8" max="9" width="16.1238938053097" customWidth="1"/>
    <col min="10" max="10" width="23.3716814159292" customWidth="1"/>
    <col min="11" max="11" width="21.1769911504425" customWidth="1"/>
    <col min="12" max="12" width="20.3008849557522" customWidth="1"/>
    <col min="13" max="13" width="22.787610619469" customWidth="1"/>
    <col min="14" max="14" width="13.2212389380531" customWidth="1"/>
  </cols>
  <sheetData>
    <row r="1" ht="29" customHeight="1" spans="1:20">
      <c r="A1" s="3" t="s">
        <v>0</v>
      </c>
      <c r="B1" s="3"/>
      <c r="C1" s="3"/>
      <c r="D1" s="3"/>
      <c r="E1" s="3"/>
      <c r="F1" s="4"/>
      <c r="G1" s="3"/>
      <c r="H1" s="3"/>
      <c r="I1" s="3"/>
      <c r="J1" s="4"/>
      <c r="K1" s="4"/>
      <c r="L1" s="4"/>
      <c r="M1" s="4"/>
      <c r="N1" s="5"/>
    </row>
    <row r="2" customHeight="1" spans="1:2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8" t="s">
        <v>14</v>
      </c>
    </row>
    <row r="3" customHeight="1" spans="1:20">
      <c r="A3" s="9">
        <v>1</v>
      </c>
      <c r="B3" s="10" t="s">
        <v>15</v>
      </c>
      <c r="C3" s="11">
        <v>40</v>
      </c>
      <c r="D3" s="11">
        <v>3</v>
      </c>
      <c r="E3" s="11">
        <v>1</v>
      </c>
      <c r="F3" s="12">
        <f>C3*D3</f>
        <v>120</v>
      </c>
      <c r="G3" s="13" t="str">
        <f>_xlfn.DISPIMG("ID_E5750BF0157D4260A8DEE9225187A8BD",1)</f>
        <v>=DISPIMG("ID_E5750BF0157D4260A8DEE9225187A8BD",1)</v>
      </c>
      <c r="H3" s="14" t="s">
        <v>16</v>
      </c>
      <c r="I3" s="15"/>
      <c r="J3" s="14"/>
      <c r="K3" s="14"/>
      <c r="L3" s="14"/>
      <c r="M3" s="14"/>
      <c r="N3" s="10"/>
    </row>
    <row r="4" customHeight="1" spans="1:20">
      <c r="A4" s="16"/>
      <c r="B4" s="10" t="s">
        <v>17</v>
      </c>
      <c r="C4" s="11">
        <v>1.55</v>
      </c>
      <c r="D4" s="11">
        <v>1.6</v>
      </c>
      <c r="E4" s="11">
        <v>1</v>
      </c>
      <c r="F4" s="12">
        <f>C4*D4</f>
        <v>2.48</v>
      </c>
      <c r="G4" s="13" t="s">
        <v>18</v>
      </c>
      <c r="H4" s="14" t="s">
        <v>16</v>
      </c>
      <c r="I4" s="15"/>
      <c r="J4" s="14"/>
      <c r="K4" s="14"/>
      <c r="L4" s="14"/>
      <c r="M4" s="14"/>
      <c r="N4" s="10"/>
      <c r="P4" s="17"/>
      <c r="Q4" s="17"/>
      <c r="R4" s="17"/>
      <c r="S4" s="17"/>
      <c r="T4" s="17"/>
    </row>
    <row r="5" customHeight="1" spans="1:20">
      <c r="A5" s="16"/>
      <c r="B5" s="10" t="s">
        <v>17</v>
      </c>
      <c r="C5" s="11">
        <v>1.07</v>
      </c>
      <c r="D5" s="11">
        <v>1.51</v>
      </c>
      <c r="E5" s="11">
        <v>7</v>
      </c>
      <c r="F5" s="12">
        <f>C5*D5</f>
        <v>1.6157</v>
      </c>
      <c r="G5" s="10" t="s">
        <v>19</v>
      </c>
      <c r="H5" s="14" t="s">
        <v>16</v>
      </c>
      <c r="I5" s="15"/>
      <c r="J5" s="14"/>
      <c r="K5" s="14"/>
      <c r="L5" s="14"/>
      <c r="M5" s="14"/>
      <c r="N5" s="10"/>
      <c r="P5" s="18"/>
      <c r="Q5" s="17"/>
      <c r="R5" s="17"/>
      <c r="S5" s="17"/>
      <c r="T5" s="17"/>
    </row>
    <row r="6" customHeight="1" spans="1:20">
      <c r="A6" s="16"/>
      <c r="B6" s="10" t="s">
        <v>17</v>
      </c>
      <c r="C6" s="11">
        <v>1.88</v>
      </c>
      <c r="D6" s="11">
        <v>1.75</v>
      </c>
      <c r="E6" s="11">
        <v>13</v>
      </c>
      <c r="F6" s="12">
        <f>C6*D6</f>
        <v>3.29</v>
      </c>
      <c r="G6" s="10" t="s">
        <v>20</v>
      </c>
      <c r="H6" s="14" t="s">
        <v>16</v>
      </c>
      <c r="I6" s="15"/>
      <c r="J6" s="14"/>
      <c r="K6" s="14"/>
      <c r="L6" s="14"/>
      <c r="M6" s="14"/>
      <c r="N6" s="10"/>
      <c r="P6" s="18"/>
      <c r="Q6" s="17"/>
      <c r="R6" s="17"/>
      <c r="S6" s="17"/>
      <c r="T6" s="17"/>
    </row>
    <row r="7" customHeight="1" spans="1:20">
      <c r="A7" s="16"/>
      <c r="B7" s="10" t="s">
        <v>17</v>
      </c>
      <c r="C7" s="11">
        <v>0.66</v>
      </c>
      <c r="D7" s="11" t="s">
        <v>21</v>
      </c>
      <c r="E7" s="11">
        <v>50</v>
      </c>
      <c r="F7" s="12" t="s">
        <v>21</v>
      </c>
      <c r="G7" s="10" t="s">
        <v>22</v>
      </c>
      <c r="H7" s="14" t="s">
        <v>23</v>
      </c>
      <c r="I7" s="15"/>
      <c r="J7" s="14"/>
      <c r="K7" s="14"/>
      <c r="L7" s="14"/>
      <c r="M7" s="14"/>
      <c r="N7" s="10"/>
      <c r="P7" s="18"/>
      <c r="Q7" s="17"/>
      <c r="R7" s="17"/>
      <c r="S7" s="17"/>
      <c r="T7" s="17"/>
    </row>
    <row r="8" customHeight="1" spans="1:20">
      <c r="A8" s="13">
        <v>2</v>
      </c>
      <c r="B8" s="10" t="s">
        <v>15</v>
      </c>
      <c r="C8" s="11">
        <v>22.8</v>
      </c>
      <c r="D8" s="11">
        <v>2</v>
      </c>
      <c r="E8" s="11">
        <v>1</v>
      </c>
      <c r="F8" s="12">
        <f>C8*D8</f>
        <v>45.6</v>
      </c>
      <c r="G8" s="13" t="str">
        <f>_xlfn.DISPIMG("ID_68F9EACA3B2B4F668896513F3FB3795A",1)</f>
        <v>=DISPIMG("ID_68F9EACA3B2B4F668896513F3FB3795A",1)</v>
      </c>
      <c r="H8" s="14" t="s">
        <v>16</v>
      </c>
      <c r="I8" s="15"/>
      <c r="J8" s="14"/>
      <c r="K8" s="14"/>
      <c r="L8" s="14"/>
      <c r="M8" s="14"/>
      <c r="N8" s="10"/>
      <c r="P8" s="18"/>
      <c r="Q8" s="17"/>
      <c r="R8" s="17"/>
      <c r="S8" s="17"/>
      <c r="T8" s="17"/>
    </row>
    <row r="9" customHeight="1" spans="1:20">
      <c r="A9" s="13"/>
      <c r="B9" s="10" t="s">
        <v>17</v>
      </c>
      <c r="C9" s="11">
        <v>1.18</v>
      </c>
      <c r="D9" s="11">
        <v>1.22</v>
      </c>
      <c r="E9" s="11">
        <v>1</v>
      </c>
      <c r="F9" s="12">
        <f>C9*D9</f>
        <v>1.4396</v>
      </c>
      <c r="G9" s="13" t="s">
        <v>18</v>
      </c>
      <c r="H9" s="14" t="s">
        <v>16</v>
      </c>
      <c r="I9" s="15"/>
      <c r="J9" s="14"/>
      <c r="K9" s="14"/>
      <c r="L9" s="14"/>
      <c r="M9" s="14"/>
      <c r="N9" s="10"/>
      <c r="P9" s="18"/>
      <c r="Q9" s="17"/>
      <c r="R9" s="17"/>
      <c r="S9" s="17"/>
      <c r="T9" s="17"/>
    </row>
    <row r="10" customHeight="1" spans="1:20">
      <c r="A10" s="13"/>
      <c r="B10" s="10" t="s">
        <v>17</v>
      </c>
      <c r="C10" s="11">
        <v>0.71</v>
      </c>
      <c r="D10" s="11">
        <v>1.05</v>
      </c>
      <c r="E10" s="11">
        <v>7</v>
      </c>
      <c r="F10" s="12">
        <f>C10*D10</f>
        <v>0.7455</v>
      </c>
      <c r="G10" s="10" t="s">
        <v>19</v>
      </c>
      <c r="H10" s="14" t="s">
        <v>16</v>
      </c>
      <c r="I10" s="15"/>
      <c r="J10" s="14"/>
      <c r="K10" s="14"/>
      <c r="L10" s="14"/>
      <c r="M10" s="14"/>
      <c r="N10" s="10"/>
      <c r="P10" s="18"/>
      <c r="Q10" s="17"/>
      <c r="R10" s="17"/>
      <c r="S10" s="17"/>
      <c r="T10" s="17"/>
    </row>
    <row r="11" customHeight="1" spans="1:20">
      <c r="A11" s="13"/>
      <c r="B11" s="10" t="s">
        <v>17</v>
      </c>
      <c r="C11" s="11">
        <v>1.43</v>
      </c>
      <c r="D11" s="11">
        <v>1.34</v>
      </c>
      <c r="E11" s="11">
        <v>13</v>
      </c>
      <c r="F11" s="12">
        <f>C11*D11</f>
        <v>1.9162</v>
      </c>
      <c r="G11" s="10" t="s">
        <v>20</v>
      </c>
      <c r="H11" s="14" t="s">
        <v>16</v>
      </c>
      <c r="I11" s="15"/>
      <c r="J11" s="14"/>
      <c r="K11" s="14"/>
      <c r="L11" s="14"/>
      <c r="M11" s="14"/>
      <c r="N11" s="10"/>
      <c r="P11" s="18"/>
      <c r="Q11" s="17"/>
      <c r="R11" s="17"/>
      <c r="S11" s="17"/>
      <c r="T11" s="17"/>
    </row>
    <row r="12" customHeight="1" spans="1:20">
      <c r="A12" s="13"/>
      <c r="B12" s="10" t="s">
        <v>17</v>
      </c>
      <c r="C12" s="11">
        <v>0.49</v>
      </c>
      <c r="D12" s="11" t="s">
        <v>21</v>
      </c>
      <c r="E12" s="11">
        <v>50</v>
      </c>
      <c r="F12" s="12" t="s">
        <v>21</v>
      </c>
      <c r="G12" s="10" t="s">
        <v>22</v>
      </c>
      <c r="H12" s="14" t="s">
        <v>23</v>
      </c>
      <c r="I12" s="15"/>
      <c r="J12" s="14"/>
      <c r="K12" s="14"/>
      <c r="L12" s="14"/>
      <c r="M12" s="14"/>
      <c r="N12" s="10"/>
      <c r="P12" s="18"/>
      <c r="Q12" s="17"/>
      <c r="R12" s="17"/>
      <c r="S12" s="17"/>
      <c r="T12" s="17"/>
    </row>
    <row r="13" customHeight="1" spans="1:20">
      <c r="A13" s="9">
        <v>3</v>
      </c>
      <c r="B13" s="10" t="s">
        <v>15</v>
      </c>
      <c r="C13" s="11">
        <v>38</v>
      </c>
      <c r="D13" s="11">
        <v>3</v>
      </c>
      <c r="E13" s="11">
        <v>1</v>
      </c>
      <c r="F13" s="12">
        <f t="shared" ref="F13:F16" si="0">C13*D13</f>
        <v>114</v>
      </c>
      <c r="G13" s="13" t="str">
        <f>_xlfn.DISPIMG("ID_5203951E06E345108B994CD0D8218E47",1)</f>
        <v>=DISPIMG("ID_5203951E06E345108B994CD0D8218E47",1)</v>
      </c>
      <c r="H13" s="14" t="s">
        <v>16</v>
      </c>
      <c r="I13" s="15"/>
      <c r="J13" s="14"/>
      <c r="K13" s="14"/>
      <c r="L13" s="14"/>
      <c r="M13" s="14"/>
      <c r="N13" s="10"/>
      <c r="P13" s="18"/>
      <c r="Q13" s="17"/>
      <c r="R13" s="17"/>
      <c r="S13" s="17"/>
      <c r="T13" s="17"/>
    </row>
    <row r="14" customHeight="1" spans="1:20">
      <c r="A14" s="16"/>
      <c r="B14" s="10" t="s">
        <v>17</v>
      </c>
      <c r="C14" s="11">
        <v>1.48</v>
      </c>
      <c r="D14" s="11">
        <v>1.53</v>
      </c>
      <c r="E14" s="11">
        <v>1</v>
      </c>
      <c r="F14" s="12">
        <f t="shared" si="0"/>
        <v>2.2644</v>
      </c>
      <c r="G14" s="13" t="s">
        <v>18</v>
      </c>
      <c r="H14" s="14" t="s">
        <v>16</v>
      </c>
      <c r="I14" s="15"/>
      <c r="J14" s="14"/>
      <c r="K14" s="14"/>
      <c r="L14" s="14"/>
      <c r="M14" s="14"/>
      <c r="N14" s="10"/>
      <c r="P14" s="18"/>
      <c r="Q14" s="17"/>
      <c r="R14" s="17"/>
      <c r="S14" s="17"/>
      <c r="T14" s="17"/>
    </row>
    <row r="15" customHeight="1" spans="1:20">
      <c r="A15" s="16"/>
      <c r="B15" s="10" t="s">
        <v>17</v>
      </c>
      <c r="C15" s="11">
        <v>1.03</v>
      </c>
      <c r="D15" s="11">
        <v>1.45</v>
      </c>
      <c r="E15" s="11">
        <v>7</v>
      </c>
      <c r="F15" s="12">
        <f t="shared" si="0"/>
        <v>1.4935</v>
      </c>
      <c r="G15" s="10" t="s">
        <v>19</v>
      </c>
      <c r="H15" s="14" t="s">
        <v>16</v>
      </c>
      <c r="I15" s="15"/>
      <c r="J15" s="14"/>
      <c r="K15" s="14"/>
      <c r="L15" s="14"/>
      <c r="M15" s="14"/>
      <c r="N15" s="10"/>
      <c r="P15" s="18"/>
      <c r="Q15" s="17"/>
      <c r="R15" s="17"/>
      <c r="S15" s="17"/>
      <c r="T15" s="17"/>
    </row>
    <row r="16" customHeight="1" spans="1:20">
      <c r="A16" s="16"/>
      <c r="B16" s="10" t="s">
        <v>17</v>
      </c>
      <c r="C16" s="11">
        <v>1.79</v>
      </c>
      <c r="D16" s="11">
        <v>1.67</v>
      </c>
      <c r="E16" s="11">
        <v>13</v>
      </c>
      <c r="F16" s="12">
        <f t="shared" si="0"/>
        <v>2.9893</v>
      </c>
      <c r="G16" s="10" t="s">
        <v>20</v>
      </c>
      <c r="H16" s="14" t="s">
        <v>16</v>
      </c>
      <c r="I16" s="15"/>
      <c r="J16" s="14"/>
      <c r="K16" s="14"/>
      <c r="L16" s="14"/>
      <c r="M16" s="14"/>
      <c r="N16" s="10"/>
      <c r="P16" s="18"/>
      <c r="Q16" s="17"/>
      <c r="R16" s="17"/>
      <c r="S16" s="17"/>
      <c r="T16" s="17"/>
    </row>
    <row r="17" customHeight="1" spans="1:20">
      <c r="A17" s="16"/>
      <c r="B17" s="10" t="s">
        <v>17</v>
      </c>
      <c r="C17" s="11">
        <v>0.63</v>
      </c>
      <c r="D17" s="11" t="s">
        <v>21</v>
      </c>
      <c r="E17" s="11">
        <v>50</v>
      </c>
      <c r="F17" s="12" t="s">
        <v>21</v>
      </c>
      <c r="G17" s="10" t="s">
        <v>22</v>
      </c>
      <c r="H17" s="14" t="s">
        <v>23</v>
      </c>
      <c r="I17" s="15"/>
      <c r="J17" s="14"/>
      <c r="K17" s="14"/>
      <c r="L17" s="14"/>
      <c r="M17" s="14"/>
      <c r="N17" s="10"/>
      <c r="P17" s="18"/>
      <c r="Q17" s="17"/>
      <c r="R17" s="17"/>
      <c r="S17" s="17"/>
      <c r="T17" s="17"/>
    </row>
    <row r="18" customHeight="1" spans="1:20">
      <c r="A18" s="9">
        <v>4</v>
      </c>
      <c r="B18" s="10" t="s">
        <v>15</v>
      </c>
      <c r="C18" s="11">
        <v>8.95</v>
      </c>
      <c r="D18" s="11">
        <v>1.6</v>
      </c>
      <c r="E18" s="11">
        <v>1</v>
      </c>
      <c r="F18" s="12">
        <f>C18*D18</f>
        <v>14.32</v>
      </c>
      <c r="G18" s="13" t="str">
        <f>_xlfn.DISPIMG("ID_EBDCDCB4E449435BAE2A218DCF4D7A23",1)</f>
        <v>=DISPIMG("ID_EBDCDCB4E449435BAE2A218DCF4D7A23",1)</v>
      </c>
      <c r="H18" s="14" t="s">
        <v>16</v>
      </c>
      <c r="I18" s="15"/>
      <c r="J18" s="14"/>
      <c r="K18" s="14"/>
      <c r="L18" s="14"/>
      <c r="M18" s="14"/>
      <c r="N18" s="10"/>
      <c r="P18" s="18"/>
      <c r="Q18" s="17"/>
      <c r="R18" s="17"/>
      <c r="S18" s="17"/>
      <c r="T18" s="17"/>
    </row>
    <row r="19" customHeight="1" spans="1:20">
      <c r="A19" s="16"/>
      <c r="B19" s="10" t="s">
        <v>17</v>
      </c>
      <c r="C19" s="11">
        <v>0.57</v>
      </c>
      <c r="D19" s="11" t="s">
        <v>21</v>
      </c>
      <c r="E19" s="11">
        <v>13</v>
      </c>
      <c r="F19" s="12" t="s">
        <v>21</v>
      </c>
      <c r="G19" s="10" t="s">
        <v>20</v>
      </c>
      <c r="H19" s="14" t="s">
        <v>16</v>
      </c>
      <c r="I19" s="15"/>
      <c r="J19" s="14"/>
      <c r="K19" s="14"/>
      <c r="L19" s="14"/>
      <c r="M19" s="14"/>
      <c r="N19" s="10"/>
      <c r="P19" s="18"/>
      <c r="Q19" s="17"/>
      <c r="R19" s="17"/>
      <c r="S19" s="17"/>
      <c r="T19" s="17"/>
    </row>
    <row r="20" customHeight="1" spans="1:20">
      <c r="A20" s="16"/>
      <c r="B20" s="10" t="s">
        <v>17</v>
      </c>
      <c r="C20" s="11">
        <v>0.21</v>
      </c>
      <c r="D20" s="11" t="s">
        <v>21</v>
      </c>
      <c r="E20" s="11">
        <v>50</v>
      </c>
      <c r="F20" s="12" t="s">
        <v>21</v>
      </c>
      <c r="G20" s="10" t="s">
        <v>22</v>
      </c>
      <c r="H20" s="14" t="s">
        <v>23</v>
      </c>
      <c r="I20" s="15"/>
      <c r="J20" s="14"/>
      <c r="K20" s="14"/>
      <c r="L20" s="14"/>
      <c r="M20" s="14"/>
      <c r="N20" s="10"/>
      <c r="P20" s="18"/>
      <c r="Q20" s="17"/>
      <c r="R20" s="17"/>
      <c r="S20" s="17"/>
      <c r="T20" s="17"/>
    </row>
    <row r="21" customHeight="1" spans="1:20">
      <c r="A21" s="19">
        <v>5</v>
      </c>
      <c r="B21" s="11" t="s">
        <v>24</v>
      </c>
      <c r="C21" s="11">
        <v>8.95</v>
      </c>
      <c r="D21" s="11">
        <v>1.6</v>
      </c>
      <c r="E21" s="11">
        <v>1</v>
      </c>
      <c r="F21" s="20">
        <f>D21*C21</f>
        <v>14.32</v>
      </c>
      <c r="G21" s="11"/>
      <c r="H21" s="21" t="s">
        <v>16</v>
      </c>
      <c r="I21" s="15"/>
      <c r="J21" s="21"/>
      <c r="K21" s="21"/>
      <c r="L21" s="21"/>
      <c r="M21" s="22"/>
      <c r="N21" s="23"/>
      <c r="P21" s="18"/>
      <c r="Q21" s="17"/>
      <c r="R21" s="17"/>
      <c r="S21" s="17"/>
      <c r="T21" s="17"/>
    </row>
    <row r="22" customHeight="1" spans="1:20">
      <c r="A22" s="19"/>
      <c r="B22" s="11" t="s">
        <v>24</v>
      </c>
      <c r="C22" s="11">
        <v>1.6</v>
      </c>
      <c r="D22" s="11">
        <v>8.8</v>
      </c>
      <c r="E22" s="11">
        <v>2</v>
      </c>
      <c r="F22" s="20">
        <f>D22*C22</f>
        <v>14.08</v>
      </c>
      <c r="G22" s="11"/>
      <c r="H22" s="21" t="s">
        <v>16</v>
      </c>
      <c r="I22" s="15"/>
      <c r="J22" s="21"/>
      <c r="K22" s="21"/>
      <c r="L22" s="21"/>
      <c r="M22" s="22"/>
      <c r="N22" s="23"/>
      <c r="P22" s="18"/>
      <c r="Q22" s="17"/>
      <c r="R22" s="17"/>
      <c r="S22" s="17"/>
      <c r="T22" s="17"/>
    </row>
    <row r="23" customHeight="1" spans="1:20">
      <c r="A23" s="19"/>
      <c r="B23" s="11" t="s">
        <v>24</v>
      </c>
      <c r="C23" s="11">
        <v>1</v>
      </c>
      <c r="D23" s="11">
        <v>8.8</v>
      </c>
      <c r="E23" s="11">
        <v>2</v>
      </c>
      <c r="F23" s="20">
        <f>D23*C23</f>
        <v>8.8</v>
      </c>
      <c r="G23" s="11"/>
      <c r="H23" s="21" t="s">
        <v>16</v>
      </c>
      <c r="I23" s="15"/>
      <c r="J23" s="21"/>
      <c r="K23" s="21"/>
      <c r="L23" s="21"/>
      <c r="M23" s="22"/>
      <c r="N23" s="23"/>
      <c r="P23" s="18"/>
      <c r="Q23" s="17"/>
      <c r="R23" s="17"/>
      <c r="S23" s="17"/>
      <c r="T23" s="17"/>
    </row>
    <row r="24" customHeight="1" spans="1:20">
      <c r="A24" s="19"/>
      <c r="B24" s="11" t="s">
        <v>24</v>
      </c>
      <c r="C24" s="11">
        <v>6.15</v>
      </c>
      <c r="D24" s="11">
        <v>1</v>
      </c>
      <c r="E24" s="11">
        <v>1</v>
      </c>
      <c r="F24" s="20">
        <f>D24*C24</f>
        <v>6.15</v>
      </c>
      <c r="G24" s="11"/>
      <c r="H24" s="21" t="s">
        <v>16</v>
      </c>
      <c r="I24" s="15"/>
      <c r="J24" s="21"/>
      <c r="K24" s="21"/>
      <c r="L24" s="21"/>
      <c r="M24" s="22"/>
      <c r="N24" s="23"/>
      <c r="P24" s="18"/>
      <c r="Q24" s="17"/>
      <c r="R24" s="17"/>
      <c r="S24" s="17"/>
      <c r="T24" s="17"/>
    </row>
    <row r="25" customHeight="1" spans="1:20">
      <c r="A25" s="19"/>
      <c r="B25" s="11" t="s">
        <v>24</v>
      </c>
      <c r="C25" s="11">
        <v>1.6</v>
      </c>
      <c r="D25" s="11">
        <v>8.8</v>
      </c>
      <c r="E25" s="11">
        <v>2</v>
      </c>
      <c r="F25" s="20">
        <f>D25*C25</f>
        <v>14.08</v>
      </c>
      <c r="G25" s="11"/>
      <c r="H25" s="21" t="s">
        <v>16</v>
      </c>
      <c r="I25" s="15"/>
      <c r="J25" s="21"/>
      <c r="K25" s="21"/>
      <c r="L25" s="21"/>
      <c r="M25" s="22"/>
      <c r="N25" s="23"/>
      <c r="P25" s="18"/>
      <c r="Q25" s="17"/>
      <c r="R25" s="17"/>
      <c r="S25" s="17"/>
      <c r="T25" s="17"/>
    </row>
    <row r="26" customHeight="1" spans="1:20">
      <c r="A26" s="19"/>
      <c r="B26" s="11" t="s">
        <v>25</v>
      </c>
      <c r="C26" s="11" t="s">
        <v>21</v>
      </c>
      <c r="D26" s="11">
        <v>8.8</v>
      </c>
      <c r="E26" s="11">
        <v>8</v>
      </c>
      <c r="F26" s="20">
        <f>E26*D26</f>
        <v>70.4</v>
      </c>
      <c r="G26" s="11"/>
      <c r="H26" s="21" t="s">
        <v>23</v>
      </c>
      <c r="I26" s="15"/>
      <c r="J26" s="21"/>
      <c r="K26" s="21"/>
      <c r="L26" s="21"/>
      <c r="M26" s="22"/>
      <c r="N26" s="23"/>
      <c r="P26" s="18"/>
      <c r="Q26" s="17"/>
      <c r="R26" s="17"/>
      <c r="S26" s="17"/>
      <c r="T26" s="17"/>
    </row>
    <row r="27" customHeight="1" spans="1:20">
      <c r="A27" s="19"/>
      <c r="B27" s="11" t="s">
        <v>25</v>
      </c>
      <c r="C27" s="11">
        <v>8.95</v>
      </c>
      <c r="D27" s="11" t="s">
        <v>21</v>
      </c>
      <c r="E27" s="11">
        <v>1</v>
      </c>
      <c r="F27" s="20">
        <f>E27*C27</f>
        <v>8.95</v>
      </c>
      <c r="G27" s="11"/>
      <c r="H27" s="21" t="s">
        <v>23</v>
      </c>
      <c r="I27" s="15"/>
      <c r="J27" s="21"/>
      <c r="K27" s="21"/>
      <c r="L27" s="21"/>
      <c r="M27" s="22"/>
      <c r="N27" s="23"/>
      <c r="P27" s="18"/>
      <c r="Q27" s="17"/>
      <c r="R27" s="17"/>
      <c r="S27" s="17"/>
      <c r="T27" s="17"/>
    </row>
    <row r="28" customHeight="1" spans="1:20">
      <c r="A28" s="19"/>
      <c r="B28" s="11" t="s">
        <v>25</v>
      </c>
      <c r="C28" s="11">
        <v>1.6</v>
      </c>
      <c r="D28" s="11" t="s">
        <v>21</v>
      </c>
      <c r="E28" s="11">
        <v>2</v>
      </c>
      <c r="F28" s="20">
        <f>E28*C28</f>
        <v>3.2</v>
      </c>
      <c r="G28" s="11"/>
      <c r="H28" s="21" t="s">
        <v>23</v>
      </c>
      <c r="I28" s="15"/>
      <c r="J28" s="21"/>
      <c r="K28" s="21"/>
      <c r="L28" s="21"/>
      <c r="M28" s="22"/>
      <c r="N28" s="23"/>
      <c r="P28" s="18"/>
      <c r="Q28" s="17"/>
      <c r="R28" s="17"/>
      <c r="S28" s="17"/>
      <c r="T28" s="17"/>
    </row>
    <row r="29" customHeight="1" spans="1:20">
      <c r="A29" s="24"/>
      <c r="B29" s="25" t="s">
        <v>25</v>
      </c>
      <c r="C29" s="25">
        <v>6.15</v>
      </c>
      <c r="D29" s="25" t="s">
        <v>21</v>
      </c>
      <c r="E29" s="25">
        <v>5</v>
      </c>
      <c r="F29" s="26">
        <f>E29*C29</f>
        <v>30.75</v>
      </c>
      <c r="G29" s="25"/>
      <c r="H29" s="27" t="s">
        <v>23</v>
      </c>
      <c r="I29" s="15"/>
      <c r="J29" s="27"/>
      <c r="K29" s="20"/>
      <c r="L29" s="20"/>
      <c r="M29" s="22"/>
      <c r="N29" s="23"/>
      <c r="P29" s="18"/>
      <c r="Q29" s="17"/>
      <c r="R29" s="17"/>
      <c r="S29" s="17"/>
      <c r="T29" s="17"/>
    </row>
    <row r="30" customFormat="1" ht="37" customHeight="1" spans="1:20">
      <c r="A30" s="28" t="s">
        <v>26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30"/>
      <c r="P30" s="18"/>
      <c r="Q30" s="17"/>
      <c r="R30" s="17"/>
      <c r="S30" s="17"/>
      <c r="T30" s="17"/>
    </row>
    <row r="31" s="1" customFormat="1" ht="26" customHeight="1" spans="1:20">
      <c r="A31" s="28" t="s">
        <v>27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30"/>
      <c r="P31" s="31"/>
      <c r="Q31" s="32"/>
      <c r="R31" s="32"/>
      <c r="S31" s="32"/>
      <c r="T31" s="32"/>
    </row>
    <row r="32" ht="36" customHeight="1" spans="1:20">
      <c r="A32" s="33" t="s">
        <v>28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5"/>
    </row>
    <row r="33" ht="36" customHeight="1"/>
    <row r="34" ht="36" customHeight="1" spans="1:14">
      <c r="A34" s="36" t="s">
        <v>29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2"/>
    </row>
    <row r="35" ht="92" customHeight="1" spans="1:14">
      <c r="A35" s="38" t="s">
        <v>1</v>
      </c>
      <c r="B35" s="39" t="s">
        <v>30</v>
      </c>
      <c r="C35" s="39" t="s">
        <v>31</v>
      </c>
      <c r="D35" s="40" t="s">
        <v>8</v>
      </c>
      <c r="E35" s="40" t="s">
        <v>5</v>
      </c>
      <c r="F35" s="40" t="s">
        <v>9</v>
      </c>
      <c r="G35" s="40" t="s">
        <v>10</v>
      </c>
      <c r="H35" s="40" t="s">
        <v>11</v>
      </c>
      <c r="I35" s="40" t="s">
        <v>12</v>
      </c>
      <c r="J35" s="40" t="s">
        <v>13</v>
      </c>
      <c r="K35" s="40" t="s">
        <v>14</v>
      </c>
      <c r="L35" s="2"/>
    </row>
    <row r="36" ht="116" customHeight="1" spans="1:14">
      <c r="A36" s="41">
        <v>1</v>
      </c>
      <c r="B36" s="42" t="s">
        <v>32</v>
      </c>
      <c r="C36" s="43" t="s">
        <v>33</v>
      </c>
      <c r="D36" s="43" t="s">
        <v>34</v>
      </c>
      <c r="E36" s="43">
        <v>1</v>
      </c>
      <c r="F36" s="44"/>
      <c r="G36" s="45"/>
      <c r="H36" s="45"/>
      <c r="I36" s="45"/>
      <c r="J36" s="46">
        <f t="shared" ref="J36:J42" si="1">F36*E36</f>
        <v>0</v>
      </c>
      <c r="K36" s="47" t="str">
        <f>_xlfn.DISPIMG("ID_D11F3252D31C46B9A79178532BBC213F",1)</f>
        <v>=DISPIMG("ID_D11F3252D31C46B9A79178532BBC213F",1)</v>
      </c>
      <c r="L36" s="2"/>
    </row>
    <row r="37" ht="72" customHeight="1" spans="1:14">
      <c r="A37" s="41">
        <v>2</v>
      </c>
      <c r="B37" s="42" t="s">
        <v>35</v>
      </c>
      <c r="C37" s="43" t="s">
        <v>36</v>
      </c>
      <c r="D37" s="43" t="s">
        <v>37</v>
      </c>
      <c r="E37" s="43">
        <v>1</v>
      </c>
      <c r="F37" s="44"/>
      <c r="G37" s="45"/>
      <c r="H37" s="45"/>
      <c r="I37" s="45"/>
      <c r="J37" s="46">
        <f t="shared" si="1"/>
        <v>0</v>
      </c>
      <c r="K37" s="47" t="str">
        <f>_xlfn.DISPIMG("ID_04B231BC435E4DE3BC66FF770C519304",1)</f>
        <v>=DISPIMG("ID_04B231BC435E4DE3BC66FF770C519304",1)</v>
      </c>
      <c r="L37" s="2"/>
    </row>
    <row r="38" ht="72" customHeight="1" spans="1:14">
      <c r="A38" s="41">
        <v>3</v>
      </c>
      <c r="B38" s="42" t="s">
        <v>38</v>
      </c>
      <c r="C38" s="43" t="s">
        <v>39</v>
      </c>
      <c r="D38" s="43" t="s">
        <v>37</v>
      </c>
      <c r="E38" s="43">
        <v>1</v>
      </c>
      <c r="F38" s="44"/>
      <c r="G38" s="45"/>
      <c r="H38" s="45"/>
      <c r="I38" s="45"/>
      <c r="J38" s="46">
        <f t="shared" si="1"/>
        <v>0</v>
      </c>
      <c r="K38" s="47"/>
      <c r="L38" s="2"/>
    </row>
    <row r="39" ht="72" customHeight="1" spans="1:14">
      <c r="A39" s="41">
        <v>4</v>
      </c>
      <c r="B39" s="42" t="s">
        <v>40</v>
      </c>
      <c r="C39" s="43" t="s">
        <v>41</v>
      </c>
      <c r="D39" s="43" t="s">
        <v>37</v>
      </c>
      <c r="E39" s="43">
        <v>1</v>
      </c>
      <c r="F39" s="44"/>
      <c r="G39" s="45"/>
      <c r="H39" s="45"/>
      <c r="I39" s="45"/>
      <c r="J39" s="46">
        <f t="shared" si="1"/>
        <v>0</v>
      </c>
      <c r="K39" s="47" t="str">
        <f>_xlfn.DISPIMG("ID_4D069F20177F48ADA71296A2EED36F60",1)</f>
        <v>=DISPIMG("ID_4D069F20177F48ADA71296A2EED36F60",1)</v>
      </c>
      <c r="L39" s="2"/>
    </row>
    <row r="40" ht="72" customHeight="1" spans="1:14">
      <c r="A40" s="41">
        <v>5</v>
      </c>
      <c r="B40" s="42" t="s">
        <v>38</v>
      </c>
      <c r="C40" s="43" t="s">
        <v>42</v>
      </c>
      <c r="D40" s="43" t="s">
        <v>34</v>
      </c>
      <c r="E40" s="43">
        <v>1</v>
      </c>
      <c r="F40" s="44"/>
      <c r="G40" s="45"/>
      <c r="H40" s="45"/>
      <c r="I40" s="45"/>
      <c r="J40" s="46">
        <f t="shared" si="1"/>
        <v>0</v>
      </c>
      <c r="K40" s="48" t="str">
        <f>_xlfn.DISPIMG("ID_3BD607F22DDB43708286A4055FA87D28",1)</f>
        <v>=DISPIMG("ID_3BD607F22DDB43708286A4055FA87D28",1)</v>
      </c>
      <c r="L40" s="2"/>
    </row>
    <row r="41" s="2" customFormat="1" ht="123" customHeight="1" spans="1:14">
      <c r="A41" s="41">
        <v>6</v>
      </c>
      <c r="B41" s="42" t="s">
        <v>35</v>
      </c>
      <c r="C41" s="43" t="s">
        <v>43</v>
      </c>
      <c r="D41" s="43" t="s">
        <v>37</v>
      </c>
      <c r="E41" s="43">
        <v>1</v>
      </c>
      <c r="F41" s="44"/>
      <c r="G41" s="45"/>
      <c r="H41" s="45"/>
      <c r="I41" s="45"/>
      <c r="J41" s="46">
        <f t="shared" si="1"/>
        <v>0</v>
      </c>
      <c r="K41" s="49"/>
      <c r="L41" s="2"/>
      <c r="M41"/>
      <c r="N41"/>
    </row>
    <row r="42" ht="143" customHeight="1" spans="1:14">
      <c r="A42" s="41">
        <v>7</v>
      </c>
      <c r="B42" s="42" t="s">
        <v>44</v>
      </c>
      <c r="C42" s="43" t="s">
        <v>45</v>
      </c>
      <c r="D42" s="43" t="s">
        <v>34</v>
      </c>
      <c r="E42" s="43">
        <v>1</v>
      </c>
      <c r="F42" s="44"/>
      <c r="G42" s="50"/>
      <c r="H42" s="50"/>
      <c r="I42" s="50"/>
      <c r="J42" s="46">
        <f t="shared" si="1"/>
        <v>0</v>
      </c>
      <c r="K42" s="49" t="s">
        <v>46</v>
      </c>
      <c r="L42" s="2" t="str">
        <f>_xlfn.DISPIMG("ID_3B214D21A0B942DF9A2A52EF413311B4",1)</f>
        <v>=DISPIMG("ID_3B214D21A0B942DF9A2A52EF413311B4",1)</v>
      </c>
    </row>
    <row r="43" ht="28" customHeight="1" spans="1:14">
      <c r="A43" s="51" t="s">
        <v>47</v>
      </c>
      <c r="B43" s="52"/>
      <c r="C43" s="52"/>
      <c r="D43" s="52"/>
      <c r="E43" s="52"/>
      <c r="F43" s="52"/>
      <c r="G43" s="52"/>
      <c r="H43" s="52"/>
      <c r="I43" s="52"/>
      <c r="J43" s="52"/>
      <c r="K43" s="53"/>
      <c r="L43" s="2"/>
    </row>
    <row r="44" ht="28" customHeight="1" spans="1:14">
      <c r="A44" s="51" t="s">
        <v>48</v>
      </c>
      <c r="B44" s="52"/>
      <c r="C44" s="52"/>
      <c r="D44" s="52"/>
      <c r="E44" s="52"/>
      <c r="F44" s="52"/>
      <c r="G44" s="52"/>
      <c r="H44" s="52"/>
      <c r="I44" s="52"/>
      <c r="J44" s="52"/>
      <c r="K44" s="53"/>
      <c r="L44" s="2"/>
    </row>
    <row r="45" s="1" customFormat="1" ht="52" customHeight="1" spans="1:14">
      <c r="A45" s="54" t="s">
        <v>28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5"/>
      <c r="M45" s="55"/>
      <c r="N45" s="55"/>
    </row>
    <row r="46" ht="46" customHeight="1" spans="1:14">
      <c r="A46" s="51" t="s">
        <v>49</v>
      </c>
      <c r="B46" s="52"/>
      <c r="C46" s="52"/>
      <c r="D46" s="52"/>
      <c r="E46" s="52"/>
      <c r="F46" s="52"/>
      <c r="G46" s="52"/>
      <c r="H46" s="52"/>
      <c r="I46" s="52"/>
      <c r="J46" s="52"/>
      <c r="K46" s="53"/>
    </row>
    <row r="47" ht="58" customHeight="1" spans="1:14">
      <c r="A47" s="51" t="s">
        <v>50</v>
      </c>
      <c r="B47" s="52"/>
      <c r="C47" s="52"/>
      <c r="D47" s="52"/>
      <c r="E47" s="52"/>
      <c r="F47" s="52"/>
      <c r="G47" s="52"/>
      <c r="H47" s="52"/>
      <c r="I47" s="52"/>
      <c r="J47" s="52"/>
      <c r="K47" s="53"/>
    </row>
  </sheetData>
  <mergeCells count="18">
    <mergeCell ref="A1:N1"/>
    <mergeCell ref="A30:N30"/>
    <mergeCell ref="A31:N31"/>
    <mergeCell ref="A32:N32"/>
    <mergeCell ref="A34:K34"/>
    <mergeCell ref="A43:K43"/>
    <mergeCell ref="A44:K44"/>
    <mergeCell ref="A45:K45"/>
    <mergeCell ref="L45:N45"/>
    <mergeCell ref="A46:K46"/>
    <mergeCell ref="A47:K47"/>
    <mergeCell ref="A3:A7"/>
    <mergeCell ref="A8:A12"/>
    <mergeCell ref="A13:A17"/>
    <mergeCell ref="A18:A20"/>
    <mergeCell ref="A21:A29"/>
    <mergeCell ref="K37:K38"/>
    <mergeCell ref="K40:K4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户外广告牌及门头亮化改造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高俊逸</cp:lastModifiedBy>
  <dcterms:created xsi:type="dcterms:W3CDTF">2026-06-21T04:49:00Z</dcterms:created>
  <dcterms:modified xsi:type="dcterms:W3CDTF">2026-08-19T02:12:05Z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50348F6783A14804BC2A932465D45286_13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